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Вып.плана." sheetId="2" r:id="rId1"/>
  </sheets>
  <definedNames>
    <definedName name="_xlnm.Print_Titles" localSheetId="0">Вып.плана.!$9:$9</definedName>
    <definedName name="_xlnm.Print_Area" localSheetId="0">Вып.плана.!$A$1:$C$138</definedName>
  </definedNames>
  <calcPr calcId="125725"/>
</workbook>
</file>

<file path=xl/calcChain.xml><?xml version="1.0" encoding="utf-8"?>
<calcChain xmlns="http://schemas.openxmlformats.org/spreadsheetml/2006/main">
  <c r="C136" i="2"/>
  <c r="C135"/>
  <c r="C90" s="1"/>
  <c r="C138" s="1"/>
  <c r="C134"/>
  <c r="C63"/>
  <c r="C64"/>
  <c r="C95"/>
  <c r="C109"/>
  <c r="C108" s="1"/>
  <c r="C107"/>
  <c r="C106"/>
  <c r="C129"/>
  <c r="C128" s="1"/>
  <c r="C127" s="1"/>
  <c r="C133"/>
  <c r="C132" s="1"/>
  <c r="C91" l="1"/>
</calcChain>
</file>

<file path=xl/sharedStrings.xml><?xml version="1.0" encoding="utf-8"?>
<sst xmlns="http://schemas.openxmlformats.org/spreadsheetml/2006/main" count="265" uniqueCount="261">
  <si>
    <t>Прочие безвозмездные поступления в бюджеты муниципальных районов</t>
  </si>
  <si>
    <t>ПРОЧИЕ БЕЗВОЗМЕЗДНЫЕ ПОСТУПЛЕНИЯ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</si>
  <si>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</si>
  <si>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</si>
  <si>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Иные межбюджетные трансферты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</si>
  <si>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</si>
  <si>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</si>
  <si>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</si>
  <si>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</si>
  <si>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</si>
  <si>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</si>
  <si>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</si>
  <si>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</si>
  <si>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</si>
  <si>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</si>
  <si>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</si>
  <si>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 бюджетам муниципальных районов</t>
  </si>
  <si>
    <t>Прочие субсидии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</si>
  <si>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</si>
  <si>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</si>
  <si>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</si>
  <si>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</si>
  <si>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</si>
  <si>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</si>
  <si>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</si>
  <si>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</si>
  <si>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</si>
  <si>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</si>
  <si>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</si>
  <si>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</si>
  <si>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</t>
  </si>
  <si>
    <t>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</si>
  <si>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</si>
  <si>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</si>
  <si>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</si>
  <si>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</si>
  <si>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</si>
  <si>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</si>
  <si>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продажи квартир</t>
  </si>
  <si>
    <t>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</si>
  <si>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</si>
  <si>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</si>
  <si>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</si>
  <si>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</si>
  <si>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</si>
  <si>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</si>
  <si>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</si>
  <si>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</si>
  <si>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</si>
  <si>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</si>
  <si>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</si>
  <si>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</si>
  <si>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</si>
  <si>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</si>
  <si>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</si>
  <si>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</si>
  <si>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</si>
  <si>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</si>
  <si>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</si>
  <si>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</si>
  <si>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</si>
  <si>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</si>
  <si>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</si>
  <si>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</si>
  <si>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</si>
  <si>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</si>
  <si>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</si>
  <si>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выдачу разрешения на установку рекламной конструкции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</si>
  <si>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</si>
  <si>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</si>
  <si>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</si>
  <si>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</si>
  <si>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</si>
  <si>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</t>
  </si>
  <si>
    <t>Земельный налог</t>
  </si>
  <si>
    <t>НАЛОГИ НА ИМУЩЕСТВО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</si>
  <si>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</si>
  <si>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</si>
  <si>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</si>
  <si>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</si>
  <si>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</si>
  <si>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</si>
  <si>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</si>
  <si>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</si>
  <si>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</si>
  <si>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Налог на доходы физических лиц</t>
  </si>
  <si>
    <t>НАЛОГИ НА ПРИБЫЛЬ, ДОХОДЫ</t>
  </si>
  <si>
    <t>НАЛОГОВЫЕ И НЕНАЛОГОВЫЕ ДОХОДЫ</t>
  </si>
  <si>
    <t>Код бюджетной классификации Российской Федерации</t>
  </si>
  <si>
    <t>Наименование кода классификации доходов</t>
  </si>
  <si>
    <t>Приложение № 1</t>
  </si>
  <si>
    <t>от______ №_______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</si>
  <si>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</si>
  <si>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</si>
  <si>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</si>
  <si>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</si>
  <si>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</si>
  <si>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</si>
  <si>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</si>
  <si>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Доходная часть бюджета муниципального образования Кондинский район на 2019 год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</si>
  <si>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</si>
  <si>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</si>
  <si>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</si>
  <si>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</si>
  <si>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Плата за размещение твердых коммунальных отходов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</si>
  <si>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</si>
  <si>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</si>
  <si>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</si>
  <si>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</si>
  <si>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</si>
  <si>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</si>
  <si>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</si>
  <si>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</si>
  <si>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нояюря 1995 года № 181-ФЗ "О социальной защите инвалидов в Российской Федерации"</t>
  </si>
  <si>
    <t xml:space="preserve">Плата за выбросы загрязняющих веществ в атмосферный воздух стационарными объектами
</t>
  </si>
  <si>
    <t xml:space="preserve">Плата за размещение отходов производства
</t>
  </si>
  <si>
    <t>рублей</t>
  </si>
  <si>
    <t>к решению Думы Кондинского района</t>
  </si>
  <si>
    <t>Всего доходов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</si>
  <si>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</si>
  <si>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</si>
  <si>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</si>
  <si>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</si>
  <si>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2019 год</t>
  </si>
  <si>
    <t>Субсидии бюджетам на софинансирование капитальных вложений в объекты муниципальной собственности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</si>
  <si>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</si>
  <si>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ОКАЗАНИЯ ПЛАТНЫХ УСЛУГ И КОМПЕНСАЦИИ ЗАТРАТ ГОСУДАРСТВА</t>
  </si>
  <si>
    <t>Субсидии бюджетам на реализацию мероприятий по обеспечению жильем молодых семей</t>
  </si>
  <si>
    <t>000 1 00 00 000 00 0000 000</t>
  </si>
  <si>
    <t>000 1 01 00 000 00 0000 000</t>
  </si>
  <si>
    <t>000 1 01 02 000 01 0000 110</t>
  </si>
  <si>
    <t>000 1 01 02 010 01 0000 110</t>
  </si>
  <si>
    <t>000 1 03 00 000 00 0000 000</t>
  </si>
  <si>
    <t>000 1 03 02 000 01 0000 110</t>
  </si>
  <si>
    <t>000 1 03 02 230 01 0000 110</t>
  </si>
  <si>
    <t>000 1 05 00 000 00 0000 000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</si>
  <si>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</si>
  <si>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</si>
  <si>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</si>
  <si>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</si>
  <si>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</si>
  <si>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000 1 05 02 000 02 0000 110</t>
  </si>
  <si>
    <t>000 1 05 02 010 02 0000 110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</si>
  <si>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</si>
  <si>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</si>
  <si>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</si>
  <si>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</si>
  <si>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</si>
  <si>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000 1 06 06 000 00 0000 110</t>
  </si>
  <si>
    <t>000 1 06 06 030 00 0000 110</t>
  </si>
  <si>
    <t>000 1 08 00 000 00 0000 000</t>
  </si>
  <si>
    <t>000 1 08 03 000 01 0000 110</t>
  </si>
  <si>
    <t>000 1 08 03 010 01 0000 110</t>
  </si>
  <si>
    <t>000 1 08 07 000 01 0000 110</t>
  </si>
  <si>
    <t>000 1 08 07 150 01 0000 110</t>
  </si>
  <si>
    <t>000 1 08 07 170 01 0000 110</t>
  </si>
  <si>
    <t>000 1 08 07 174 01 0000 110</t>
  </si>
  <si>
    <t>000 1 11 00 000 00 0000 000</t>
  </si>
  <si>
    <t>000 1 11 01 000 00 0000 120</t>
  </si>
  <si>
    <t>000 1 11 01 050 05 0000 120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</si>
  <si>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</si>
  <si>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</si>
  <si>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</si>
  <si>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</si>
  <si>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</si>
  <si>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</si>
  <si>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000 1 11 05 020 00 0000 120</t>
  </si>
  <si>
    <t>000 1 11 05 025 05 0000 120</t>
  </si>
  <si>
    <t>000 1 11 05 030 00 0000 120</t>
  </si>
  <si>
    <t>000 1 11 05 035 05 0000 120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</si>
  <si>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</si>
  <si>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</si>
  <si>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</si>
  <si>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</si>
  <si>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</si>
  <si>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</si>
  <si>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</si>
  <si>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</si>
  <si>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</si>
  <si>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</si>
  <si>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</si>
  <si>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</si>
  <si>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</si>
  <si>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</si>
  <si>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</si>
  <si>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</si>
  <si>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</si>
  <si>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</si>
  <si>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</si>
  <si>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</si>
  <si>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</si>
  <si>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</si>
  <si>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</si>
  <si>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</si>
  <si>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</si>
  <si>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000 1 14 02 050 05 0000 410</t>
  </si>
  <si>
    <t>000 1 14 02 053 05 0000 410</t>
  </si>
  <si>
    <t>000 1 14 06 000 00 0000 430</t>
  </si>
  <si>
    <t>000 1 14 06 010 00 0000 430</t>
  </si>
  <si>
    <t>000 1 14 06 013 05 0000 430</t>
  </si>
  <si>
    <t>000 1 14 06 013 13 0000 430</t>
  </si>
  <si>
    <t>000 1 15 00 000 00 0000 000</t>
  </si>
  <si>
    <t>000 1 15 02 000 00 0000 140</t>
  </si>
  <si>
    <t>000 1 15 02 050 05 0000 140</t>
  </si>
  <si>
    <t>000 1 16 00 000 00 0000 000</t>
  </si>
  <si>
    <t>000 1 16 90 000 00 0000 140</t>
  </si>
  <si>
    <t>000 1 16 90 050 05 0000 140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</si>
  <si>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</si>
  <si>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</si>
  <si>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</si>
  <si>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</si>
  <si>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</si>
  <si>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000 2 02 20 000 00 0000 150</t>
  </si>
  <si>
    <t>000 2 02 20 041 00 0000 150</t>
  </si>
  <si>
    <t>000 2 02 20 041 05 0000 150</t>
  </si>
  <si>
    <t>000 2 02 25 097 00 0000 150</t>
  </si>
  <si>
    <t>000 2 02 25 097 05 0000 150</t>
  </si>
  <si>
    <t>000 2 02 25 497 00 0000 150</t>
  </si>
  <si>
    <t>000 2 02 25 497 05 0000 150</t>
  </si>
  <si>
    <t>000 2 02 25 519 00 0000 150</t>
  </si>
  <si>
    <t>000 2 02 25 519 05 0000 150</t>
  </si>
  <si>
    <t>000 2 02 25 555 00 0000 150</t>
  </si>
  <si>
    <t>000 2 02 25 555 05 0000 150</t>
  </si>
  <si>
    <t>000 2 02 27 112 00 0000 150</t>
  </si>
  <si>
    <t>000 2 02 27 112 05 0000 150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</si>
  <si>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</si>
  <si>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</si>
  <si>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</si>
  <si>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</si>
  <si>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</si>
  <si>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</si>
  <si>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000 2 02 30 029 05 0000 150</t>
  </si>
  <si>
    <t>000 2 02 35 082 00 0000 150</t>
  </si>
  <si>
    <t>000 2 02 35 082 05 0000 150</t>
  </si>
  <si>
    <t>000 2 02 35 118 00 0000 150</t>
  </si>
  <si>
    <t>000 2 02 35 118 05 0000 150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</si>
  <si>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</si>
  <si>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</si>
  <si>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</si>
  <si>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</si>
  <si>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</si>
  <si>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</si>
  <si>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</si>
  <si>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</si>
  <si>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</si>
  <si>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000 2 02 40 014 00 0000 150</t>
  </si>
  <si>
    <t>000 2 02 40 014 05 0000 150</t>
  </si>
  <si>
    <t>000 2 02 49 999 00 0000 150</t>
  </si>
  <si>
    <t>000 2 02 49 999 05 0000 150</t>
  </si>
  <si>
    <t>000 2 07 00 000 00 0000 000</t>
  </si>
  <si>
    <t>000 2 07 05 000 05 0000 150</t>
  </si>
  <si>
    <t>000 2 07 05 030 05 0000 150</t>
  </si>
  <si>
    <t>000 1 06 06 033 05 0000 110</t>
  </si>
  <si>
    <t>000 219 00 000 00 0000 000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</si>
  <si>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</si>
  <si>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000 2 19 60010 05 0000 150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</si>
  <si>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</si>
  <si>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000 2 19 00000 05 0000 150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</si>
  <si>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</si>
  <si>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</si>
  <si>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на реализацию программ формирования современной городской среды
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</si>
</sst>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\ 00\ 00\ 000\ 00\ 0000\ 000"/>
    <numFmt numFmtId="166" formatCode="#,##0.00_ ;[Red]\-#,##0.00\ 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/>
      <protection hidden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165" fontId="3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Alignme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 applyProtection="1">
      <alignment horizontal="right" wrapText="1"/>
      <protection hidden="1"/>
    </xf>
    <xf numFmtId="0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1" applyNumberFormat="1" applyFont="1" applyFill="1"/>
    <xf numFmtId="166" fontId="3" fillId="2" borderId="0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2"/>
  <sheetViews>
    <sheetView showGridLines="0" tabSelected="1" view="pageBreakPreview" topLeftCell="A100" zoomScale="80" zoomScaleNormal="100" zoomScaleSheetLayoutView="80" workbookViewId="0">
      <selection activeCell="B105" sqref="B105"/>
    </sheetView>
  </sheetViews>
  <sheetFormatPr defaultColWidth="9.28515625" defaultRowHeight="15.75"/>
  <cols>
    <col min="1" max="1" width="26.7109375" style="11" customWidth="1"/>
    <col min="2" max="2" width="75.140625" style="11" customWidth="1"/>
    <col min="3" max="3" width="26.140625" style="11" customWidth="1"/>
    <col min="4" max="4" width="15.28515625" style="11" customWidth="1"/>
    <col min="5" max="5" width="14.42578125" style="11" customWidth="1"/>
    <col min="6" max="240" width="9.140625" style="11" customWidth="1"/>
    <col min="241" max="16384" width="9.28515625" style="11"/>
  </cols>
  <sheetData>
    <row r="1" spans="1:4" ht="12.75" customHeight="1">
      <c r="A1" s="10"/>
      <c r="B1" s="10"/>
      <c r="C1" s="10"/>
      <c r="D1" s="10"/>
    </row>
    <row r="2" spans="1:4" ht="12.75" customHeight="1">
      <c r="A2" s="6"/>
      <c r="B2" s="12"/>
      <c r="C2" s="14" t="s">
        <v>90</v>
      </c>
      <c r="D2" s="10"/>
    </row>
    <row r="3" spans="1:4" ht="28.5" customHeight="1">
      <c r="A3" s="6"/>
      <c r="B3" s="12"/>
      <c r="C3" s="17" t="s">
        <v>117</v>
      </c>
      <c r="D3" s="10"/>
    </row>
    <row r="4" spans="1:4" ht="12.75" customHeight="1">
      <c r="A4" s="6"/>
      <c r="B4" s="12"/>
      <c r="C4" s="14" t="s">
        <v>91</v>
      </c>
      <c r="D4" s="10"/>
    </row>
    <row r="5" spans="1:4" ht="12.75" customHeight="1">
      <c r="A5" s="6"/>
      <c r="B5" s="12"/>
      <c r="C5" s="13"/>
      <c r="D5" s="10"/>
    </row>
    <row r="6" spans="1:4" ht="12.75" customHeight="1">
      <c r="A6" s="6" t="s">
        <v>99</v>
      </c>
      <c r="B6" s="6"/>
      <c r="C6" s="6"/>
      <c r="D6" s="10"/>
    </row>
    <row r="7" spans="1:4" ht="12.75" customHeight="1">
      <c r="A7" s="6"/>
      <c r="B7" s="6"/>
      <c r="C7" s="6"/>
      <c r="D7" s="10"/>
    </row>
    <row r="8" spans="1:4" ht="12.75" customHeight="1">
      <c r="A8" s="13"/>
      <c r="B8" s="12"/>
      <c r="C8" s="14" t="s">
        <v>116</v>
      </c>
      <c r="D8" s="10"/>
    </row>
    <row r="9" spans="1:4" ht="60.75" customHeight="1">
      <c r="A9" s="1" t="s">
        <v>88</v>
      </c>
      <c r="B9" s="1" t="s">
        <v>89</v>
      </c>
      <c r="C9" s="2" t="s">
        <v>123</v>
      </c>
      <c r="D9" s="15"/>
    </row>
    <row r="10" spans="1:4" ht="26.25" customHeight="1">
      <c r="A10" s="7" t="s">
        <v>128</v>
      </c>
      <c r="B10" s="3" t="s">
        <v>87</v>
      </c>
      <c r="C10" s="8">
        <v>724283958</v>
      </c>
      <c r="D10" s="16"/>
    </row>
    <row r="11" spans="1:4" ht="19.5" customHeight="1">
      <c r="A11" s="7" t="s">
        <v>129</v>
      </c>
      <c r="B11" s="3" t="s">
        <v>86</v>
      </c>
      <c r="C11" s="8">
        <v>566217500</v>
      </c>
      <c r="D11" s="16"/>
    </row>
    <row r="12" spans="1:4" ht="32.25" customHeight="1">
      <c r="A12" s="7" t="s">
        <v>130</v>
      </c>
      <c r="B12" s="3" t="s">
        <v>85</v>
      </c>
      <c r="C12" s="8">
        <v>566217500</v>
      </c>
      <c r="D12" s="16"/>
    </row>
    <row r="13" spans="1:4" ht="76.5" customHeight="1">
      <c r="A13" s="7" t="s">
        <v>131</v>
      </c>
      <c r="B13" s="3" t="s">
        <v>125</v>
      </c>
      <c r="C13" s="8">
        <v>566217500</v>
      </c>
      <c r="D13" s="16"/>
    </row>
    <row r="14" spans="1:4" ht="33.75" customHeight="1">
      <c r="A14" s="7" t="s">
        <v>132</v>
      </c>
      <c r="B14" s="3" t="s">
        <v>92</v>
      </c>
      <c r="C14" s="8">
        <v>8797500</v>
      </c>
      <c r="D14" s="16"/>
    </row>
    <row r="15" spans="1:4" ht="45" customHeight="1">
      <c r="A15" s="7" t="s">
        <v>133</v>
      </c>
      <c r="B15" s="3" t="s">
        <v>93</v>
      </c>
      <c r="C15" s="8">
        <v>8797500</v>
      </c>
      <c r="D15" s="16"/>
    </row>
    <row r="16" spans="1:4" ht="76.5" customHeight="1">
      <c r="A16" s="7" t="s">
        <v>134</v>
      </c>
      <c r="B16" s="3" t="s">
        <v>94</v>
      </c>
      <c r="C16" s="8">
        <v>8797500</v>
      </c>
      <c r="D16" s="16"/>
    </row>
    <row r="17" spans="1:4" ht="22.5" customHeight="1">
      <c r="A17" s="7" t="s">
        <v>135</v>
      </c>
      <c r="B17" s="3" t="s">
        <v>84</v>
      </c>
      <c r="C17" s="8">
        <v>46122000</v>
      </c>
      <c r="D17" s="16"/>
    </row>
    <row r="18" spans="1:4" ht="35.1" customHeight="1">
      <c r="A18" s="7" t="s">
        <v>136</v>
      </c>
      <c r="B18" s="3" t="s">
        <v>83</v>
      </c>
      <c r="C18" s="8">
        <v>36079500</v>
      </c>
      <c r="D18" s="16"/>
    </row>
    <row r="19" spans="1:4" ht="35.1" customHeight="1">
      <c r="A19" s="7" t="s">
        <v>137</v>
      </c>
      <c r="B19" s="3" t="s">
        <v>82</v>
      </c>
      <c r="C19" s="8">
        <v>18473000</v>
      </c>
      <c r="D19" s="16"/>
    </row>
    <row r="20" spans="1:4" ht="35.1" customHeight="1">
      <c r="A20" s="7" t="s">
        <v>138</v>
      </c>
      <c r="B20" s="3" t="s">
        <v>82</v>
      </c>
      <c r="C20" s="8">
        <v>18473000</v>
      </c>
      <c r="D20" s="16"/>
    </row>
    <row r="21" spans="1:4" ht="46.5" customHeight="1">
      <c r="A21" s="7" t="s">
        <v>139</v>
      </c>
      <c r="B21" s="3" t="s">
        <v>81</v>
      </c>
      <c r="C21" s="8">
        <v>17606500</v>
      </c>
      <c r="D21" s="16"/>
    </row>
    <row r="22" spans="1:4" ht="66.75" customHeight="1">
      <c r="A22" s="7" t="s">
        <v>140</v>
      </c>
      <c r="B22" s="3" t="s">
        <v>80</v>
      </c>
      <c r="C22" s="8">
        <v>17606500</v>
      </c>
      <c r="D22" s="16"/>
    </row>
    <row r="23" spans="1:4" ht="35.1" customHeight="1">
      <c r="A23" s="7" t="s">
        <v>141</v>
      </c>
      <c r="B23" s="3" t="s">
        <v>79</v>
      </c>
      <c r="C23" s="8">
        <v>4072000</v>
      </c>
      <c r="D23" s="16"/>
    </row>
    <row r="24" spans="1:4" ht="35.1" customHeight="1">
      <c r="A24" s="7" t="s">
        <v>142</v>
      </c>
      <c r="B24" s="3" t="s">
        <v>79</v>
      </c>
      <c r="C24" s="8">
        <v>4072000</v>
      </c>
      <c r="D24" s="16"/>
    </row>
    <row r="25" spans="1:4" ht="35.1" customHeight="1">
      <c r="A25" s="7" t="s">
        <v>143</v>
      </c>
      <c r="B25" s="3" t="s">
        <v>78</v>
      </c>
      <c r="C25" s="8">
        <v>149300</v>
      </c>
      <c r="D25" s="16"/>
    </row>
    <row r="26" spans="1:4" ht="35.1" customHeight="1">
      <c r="A26" s="7" t="s">
        <v>144</v>
      </c>
      <c r="B26" s="3" t="s">
        <v>78</v>
      </c>
      <c r="C26" s="8">
        <v>149300</v>
      </c>
      <c r="D26" s="16"/>
    </row>
    <row r="27" spans="1:4" ht="35.1" customHeight="1">
      <c r="A27" s="7" t="s">
        <v>145</v>
      </c>
      <c r="B27" s="3" t="s">
        <v>77</v>
      </c>
      <c r="C27" s="8">
        <v>5821200</v>
      </c>
      <c r="D27" s="16"/>
    </row>
    <row r="28" spans="1:4" ht="44.25" customHeight="1">
      <c r="A28" s="7" t="s">
        <v>146</v>
      </c>
      <c r="B28" s="3" t="s">
        <v>76</v>
      </c>
      <c r="C28" s="8">
        <v>5821200</v>
      </c>
      <c r="D28" s="16"/>
    </row>
    <row r="29" spans="1:4" ht="35.1" customHeight="1">
      <c r="A29" s="7" t="s">
        <v>147</v>
      </c>
      <c r="B29" s="3" t="s">
        <v>75</v>
      </c>
      <c r="C29" s="8">
        <v>206000</v>
      </c>
      <c r="D29" s="16"/>
    </row>
    <row r="30" spans="1:4" ht="24.75" customHeight="1">
      <c r="A30" s="7" t="s">
        <v>148</v>
      </c>
      <c r="B30" s="3" t="s">
        <v>74</v>
      </c>
      <c r="C30" s="8">
        <v>206000</v>
      </c>
      <c r="D30" s="16"/>
    </row>
    <row r="31" spans="1:4" ht="24.75" customHeight="1">
      <c r="A31" s="7" t="s">
        <v>149</v>
      </c>
      <c r="B31" s="3" t="s">
        <v>73</v>
      </c>
      <c r="C31" s="8">
        <v>206000</v>
      </c>
      <c r="D31" s="16"/>
    </row>
    <row r="32" spans="1:4" ht="35.1" customHeight="1">
      <c r="A32" s="7" t="s">
        <v>252</v>
      </c>
      <c r="B32" s="3" t="s">
        <v>72</v>
      </c>
      <c r="C32" s="8">
        <v>206000</v>
      </c>
      <c r="D32" s="16"/>
    </row>
    <row r="33" spans="1:4" ht="35.1" customHeight="1">
      <c r="A33" s="7" t="s">
        <v>150</v>
      </c>
      <c r="B33" s="3" t="s">
        <v>71</v>
      </c>
      <c r="C33" s="8">
        <v>3370000</v>
      </c>
      <c r="D33" s="16"/>
    </row>
    <row r="34" spans="1:4" ht="37.5" customHeight="1">
      <c r="A34" s="7" t="s">
        <v>151</v>
      </c>
      <c r="B34" s="3" t="s">
        <v>70</v>
      </c>
      <c r="C34" s="8">
        <v>3300000</v>
      </c>
      <c r="D34" s="16"/>
    </row>
    <row r="35" spans="1:4" ht="57" customHeight="1">
      <c r="A35" s="7" t="s">
        <v>152</v>
      </c>
      <c r="B35" s="3" t="s">
        <v>69</v>
      </c>
      <c r="C35" s="8">
        <v>3300000</v>
      </c>
      <c r="D35" s="16"/>
    </row>
    <row r="36" spans="1:4" ht="42.75" customHeight="1">
      <c r="A36" s="7" t="s">
        <v>153</v>
      </c>
      <c r="B36" s="3" t="s">
        <v>68</v>
      </c>
      <c r="C36" s="8">
        <v>70000</v>
      </c>
      <c r="D36" s="16"/>
    </row>
    <row r="37" spans="1:4" ht="46.5" customHeight="1">
      <c r="A37" s="7" t="s">
        <v>154</v>
      </c>
      <c r="B37" s="3" t="s">
        <v>67</v>
      </c>
      <c r="C37" s="8">
        <v>10000</v>
      </c>
      <c r="D37" s="16"/>
    </row>
    <row r="38" spans="1:4" ht="79.5" customHeight="1">
      <c r="A38" s="7" t="s">
        <v>155</v>
      </c>
      <c r="B38" s="3" t="s">
        <v>100</v>
      </c>
      <c r="C38" s="8">
        <v>60000</v>
      </c>
      <c r="D38" s="16"/>
    </row>
    <row r="39" spans="1:4" ht="84.75" customHeight="1">
      <c r="A39" s="7" t="s">
        <v>156</v>
      </c>
      <c r="B39" s="3" t="s">
        <v>101</v>
      </c>
      <c r="C39" s="8">
        <v>60000</v>
      </c>
      <c r="D39" s="16"/>
    </row>
    <row r="40" spans="1:4" ht="57" customHeight="1">
      <c r="A40" s="7" t="s">
        <v>157</v>
      </c>
      <c r="B40" s="3" t="s">
        <v>66</v>
      </c>
      <c r="C40" s="8">
        <v>47715400</v>
      </c>
      <c r="D40" s="16"/>
    </row>
    <row r="41" spans="1:4" ht="73.5" customHeight="1">
      <c r="A41" s="7" t="s">
        <v>158</v>
      </c>
      <c r="B41" s="3" t="s">
        <v>102</v>
      </c>
      <c r="C41" s="8">
        <v>1407200</v>
      </c>
      <c r="D41" s="16"/>
    </row>
    <row r="42" spans="1:4" ht="67.5" customHeight="1">
      <c r="A42" s="7" t="s">
        <v>159</v>
      </c>
      <c r="B42" s="3" t="s">
        <v>103</v>
      </c>
      <c r="C42" s="8">
        <v>1407200</v>
      </c>
      <c r="D42" s="16"/>
    </row>
    <row r="43" spans="1:4" ht="35.1" customHeight="1">
      <c r="A43" s="7" t="s">
        <v>160</v>
      </c>
      <c r="B43" s="3" t="s">
        <v>65</v>
      </c>
      <c r="C43" s="8">
        <v>20000</v>
      </c>
      <c r="D43" s="16"/>
    </row>
    <row r="44" spans="1:4" ht="40.5" customHeight="1">
      <c r="A44" s="7" t="s">
        <v>161</v>
      </c>
      <c r="B44" s="3" t="s">
        <v>64</v>
      </c>
      <c r="C44" s="8">
        <v>20000</v>
      </c>
      <c r="D44" s="16"/>
    </row>
    <row r="45" spans="1:4" ht="83.25" customHeight="1">
      <c r="A45" s="7" t="s">
        <v>162</v>
      </c>
      <c r="B45" s="3" t="s">
        <v>63</v>
      </c>
      <c r="C45" s="8">
        <v>40488200</v>
      </c>
      <c r="D45" s="16"/>
    </row>
    <row r="46" spans="1:4" ht="71.25" customHeight="1">
      <c r="A46" s="7" t="s">
        <v>163</v>
      </c>
      <c r="B46" s="3" t="s">
        <v>62</v>
      </c>
      <c r="C46" s="8">
        <v>32740000</v>
      </c>
      <c r="D46" s="16"/>
    </row>
    <row r="47" spans="1:4" ht="98.25" customHeight="1">
      <c r="A47" s="7" t="s">
        <v>164</v>
      </c>
      <c r="B47" s="3" t="s">
        <v>119</v>
      </c>
      <c r="C47" s="8">
        <v>31140000</v>
      </c>
      <c r="D47" s="16"/>
    </row>
    <row r="48" spans="1:4" ht="78" customHeight="1">
      <c r="A48" s="7" t="s">
        <v>165</v>
      </c>
      <c r="B48" s="3" t="s">
        <v>61</v>
      </c>
      <c r="C48" s="8">
        <v>1600000</v>
      </c>
      <c r="D48" s="16"/>
    </row>
    <row r="49" spans="1:4" ht="78" customHeight="1">
      <c r="A49" s="7" t="s">
        <v>166</v>
      </c>
      <c r="B49" s="3" t="s">
        <v>60</v>
      </c>
      <c r="C49" s="8">
        <v>3300</v>
      </c>
      <c r="D49" s="16"/>
    </row>
    <row r="50" spans="1:4" ht="69.75" customHeight="1">
      <c r="A50" s="7" t="s">
        <v>167</v>
      </c>
      <c r="B50" s="3" t="s">
        <v>59</v>
      </c>
      <c r="C50" s="8">
        <v>3300</v>
      </c>
      <c r="D50" s="16"/>
    </row>
    <row r="51" spans="1:4" ht="81" customHeight="1">
      <c r="A51" s="7" t="s">
        <v>168</v>
      </c>
      <c r="B51" s="3" t="s">
        <v>58</v>
      </c>
      <c r="C51" s="8">
        <v>7744900</v>
      </c>
      <c r="D51" s="16"/>
    </row>
    <row r="52" spans="1:4" ht="62.25" customHeight="1">
      <c r="A52" s="7" t="s">
        <v>169</v>
      </c>
      <c r="B52" s="3" t="s">
        <v>57</v>
      </c>
      <c r="C52" s="8">
        <v>7744900</v>
      </c>
      <c r="D52" s="16"/>
    </row>
    <row r="53" spans="1:4" ht="35.1" customHeight="1">
      <c r="A53" s="7" t="s">
        <v>170</v>
      </c>
      <c r="B53" s="3" t="s">
        <v>56</v>
      </c>
      <c r="C53" s="8">
        <v>100000</v>
      </c>
      <c r="D53" s="16"/>
    </row>
    <row r="54" spans="1:4" ht="56.25" customHeight="1">
      <c r="A54" s="7" t="s">
        <v>171</v>
      </c>
      <c r="B54" s="3" t="s">
        <v>55</v>
      </c>
      <c r="C54" s="8">
        <v>100000</v>
      </c>
      <c r="D54" s="16"/>
    </row>
    <row r="55" spans="1:4" ht="53.25" customHeight="1">
      <c r="A55" s="7" t="s">
        <v>172</v>
      </c>
      <c r="B55" s="3" t="s">
        <v>54</v>
      </c>
      <c r="C55" s="8">
        <v>100000</v>
      </c>
      <c r="D55" s="16"/>
    </row>
    <row r="56" spans="1:4" ht="86.25" customHeight="1">
      <c r="A56" s="7" t="s">
        <v>173</v>
      </c>
      <c r="B56" s="3" t="s">
        <v>53</v>
      </c>
      <c r="C56" s="8">
        <v>5700000</v>
      </c>
      <c r="D56" s="16"/>
    </row>
    <row r="57" spans="1:4" ht="81" customHeight="1">
      <c r="A57" s="7" t="s">
        <v>174</v>
      </c>
      <c r="B57" s="3" t="s">
        <v>52</v>
      </c>
      <c r="C57" s="8">
        <v>5700000</v>
      </c>
      <c r="D57" s="16"/>
    </row>
    <row r="58" spans="1:4" ht="82.5" customHeight="1">
      <c r="A58" s="7" t="s">
        <v>175</v>
      </c>
      <c r="B58" s="3" t="s">
        <v>51</v>
      </c>
      <c r="C58" s="8">
        <v>5700000</v>
      </c>
      <c r="D58" s="16"/>
    </row>
    <row r="59" spans="1:4" ht="35.1" customHeight="1">
      <c r="A59" s="7" t="s">
        <v>176</v>
      </c>
      <c r="B59" s="3" t="s">
        <v>50</v>
      </c>
      <c r="C59" s="8">
        <v>3105400</v>
      </c>
      <c r="D59" s="16"/>
    </row>
    <row r="60" spans="1:4" ht="35.1" customHeight="1">
      <c r="A60" s="7" t="s">
        <v>177</v>
      </c>
      <c r="B60" s="3" t="s">
        <v>49</v>
      </c>
      <c r="C60" s="8">
        <v>3105400</v>
      </c>
      <c r="D60" s="20"/>
    </row>
    <row r="61" spans="1:4" ht="46.5" customHeight="1">
      <c r="A61" s="7" t="s">
        <v>178</v>
      </c>
      <c r="B61" s="9" t="s">
        <v>114</v>
      </c>
      <c r="C61" s="8">
        <v>558500</v>
      </c>
      <c r="D61" s="16"/>
    </row>
    <row r="62" spans="1:4" ht="35.1" customHeight="1">
      <c r="A62" s="7" t="s">
        <v>179</v>
      </c>
      <c r="B62" s="3" t="s">
        <v>48</v>
      </c>
      <c r="C62" s="8">
        <v>108200</v>
      </c>
      <c r="D62" s="16"/>
    </row>
    <row r="63" spans="1:4" ht="35.1" customHeight="1">
      <c r="A63" s="7" t="s">
        <v>180</v>
      </c>
      <c r="B63" s="3" t="s">
        <v>47</v>
      </c>
      <c r="C63" s="8">
        <f>C64+C65</f>
        <v>2423400</v>
      </c>
      <c r="D63" s="16"/>
    </row>
    <row r="64" spans="1:4" ht="35.1" customHeight="1">
      <c r="A64" s="7" t="s">
        <v>181</v>
      </c>
      <c r="B64" s="3" t="s">
        <v>115</v>
      </c>
      <c r="C64" s="8">
        <f>100000+2278400</f>
        <v>2378400</v>
      </c>
      <c r="D64" s="16"/>
    </row>
    <row r="65" spans="1:4" ht="35.1" customHeight="1">
      <c r="A65" s="7" t="s">
        <v>182</v>
      </c>
      <c r="B65" s="3" t="s">
        <v>104</v>
      </c>
      <c r="C65" s="8">
        <v>45000</v>
      </c>
      <c r="D65" s="16"/>
    </row>
    <row r="66" spans="1:4" ht="43.5" customHeight="1">
      <c r="A66" s="7" t="s">
        <v>183</v>
      </c>
      <c r="B66" s="3" t="s">
        <v>46</v>
      </c>
      <c r="C66" s="8">
        <v>15300</v>
      </c>
      <c r="D66" s="16"/>
    </row>
    <row r="67" spans="1:4" ht="35.1" customHeight="1">
      <c r="A67" s="7" t="s">
        <v>184</v>
      </c>
      <c r="B67" s="3" t="s">
        <v>126</v>
      </c>
      <c r="C67" s="8">
        <v>45888158</v>
      </c>
      <c r="D67" s="16"/>
    </row>
    <row r="68" spans="1:4" ht="35.1" customHeight="1">
      <c r="A68" s="7" t="s">
        <v>185</v>
      </c>
      <c r="B68" s="3" t="s">
        <v>45</v>
      </c>
      <c r="C68" s="8">
        <v>45728158</v>
      </c>
      <c r="D68" s="16"/>
    </row>
    <row r="69" spans="1:4" ht="35.1" customHeight="1">
      <c r="A69" s="7" t="s">
        <v>186</v>
      </c>
      <c r="B69" s="3" t="s">
        <v>44</v>
      </c>
      <c r="C69" s="8">
        <v>45728158</v>
      </c>
      <c r="D69" s="16"/>
    </row>
    <row r="70" spans="1:4" ht="35.1" customHeight="1">
      <c r="A70" s="7" t="s">
        <v>187</v>
      </c>
      <c r="B70" s="3" t="s">
        <v>43</v>
      </c>
      <c r="C70" s="8">
        <v>45728158</v>
      </c>
      <c r="D70" s="16"/>
    </row>
    <row r="71" spans="1:4" ht="35.1" customHeight="1">
      <c r="A71" s="7" t="s">
        <v>188</v>
      </c>
      <c r="B71" s="3" t="s">
        <v>42</v>
      </c>
      <c r="C71" s="8">
        <v>160000</v>
      </c>
      <c r="D71" s="16"/>
    </row>
    <row r="72" spans="1:4" ht="35.1" customHeight="1">
      <c r="A72" s="7" t="s">
        <v>189</v>
      </c>
      <c r="B72" s="3" t="s">
        <v>41</v>
      </c>
      <c r="C72" s="8">
        <v>160000</v>
      </c>
      <c r="D72" s="16"/>
    </row>
    <row r="73" spans="1:4" ht="35.1" customHeight="1">
      <c r="A73" s="7" t="s">
        <v>190</v>
      </c>
      <c r="B73" s="3" t="s">
        <v>40</v>
      </c>
      <c r="C73" s="8">
        <v>160000</v>
      </c>
      <c r="D73" s="16"/>
    </row>
    <row r="74" spans="1:4" ht="35.1" customHeight="1">
      <c r="A74" s="7" t="s">
        <v>191</v>
      </c>
      <c r="B74" s="3" t="s">
        <v>39</v>
      </c>
      <c r="C74" s="8">
        <v>2490000</v>
      </c>
      <c r="D74" s="16"/>
    </row>
    <row r="75" spans="1:4" ht="27.75" customHeight="1">
      <c r="A75" s="7" t="s">
        <v>192</v>
      </c>
      <c r="B75" s="3" t="s">
        <v>38</v>
      </c>
      <c r="C75" s="8">
        <v>1500000</v>
      </c>
      <c r="D75" s="16"/>
    </row>
    <row r="76" spans="1:4" ht="35.1" customHeight="1">
      <c r="A76" s="7" t="s">
        <v>193</v>
      </c>
      <c r="B76" s="3" t="s">
        <v>37</v>
      </c>
      <c r="C76" s="8">
        <v>1500000</v>
      </c>
      <c r="D76" s="16"/>
    </row>
    <row r="77" spans="1:4" ht="80.25" customHeight="1">
      <c r="A77" s="7" t="s">
        <v>194</v>
      </c>
      <c r="B77" s="3" t="s">
        <v>36</v>
      </c>
      <c r="C77" s="8">
        <v>500000</v>
      </c>
      <c r="D77" s="16"/>
    </row>
    <row r="78" spans="1:4" ht="93" customHeight="1">
      <c r="A78" s="7" t="s">
        <v>195</v>
      </c>
      <c r="B78" s="3" t="s">
        <v>105</v>
      </c>
      <c r="C78" s="8">
        <v>500000</v>
      </c>
      <c r="D78" s="16"/>
    </row>
    <row r="79" spans="1:4" ht="86.25" customHeight="1">
      <c r="A79" s="7" t="s">
        <v>196</v>
      </c>
      <c r="B79" s="3" t="s">
        <v>35</v>
      </c>
      <c r="C79" s="8">
        <v>500000</v>
      </c>
      <c r="D79" s="16"/>
    </row>
    <row r="80" spans="1:4" ht="35.1" customHeight="1">
      <c r="A80" s="7" t="s">
        <v>197</v>
      </c>
      <c r="B80" s="3" t="s">
        <v>34</v>
      </c>
      <c r="C80" s="8">
        <v>490000</v>
      </c>
      <c r="D80" s="16"/>
    </row>
    <row r="81" spans="1:4" ht="38.25" customHeight="1">
      <c r="A81" s="7" t="s">
        <v>198</v>
      </c>
      <c r="B81" s="3" t="s">
        <v>33</v>
      </c>
      <c r="C81" s="8">
        <v>490000</v>
      </c>
      <c r="D81" s="16"/>
    </row>
    <row r="82" spans="1:4" ht="74.25" customHeight="1">
      <c r="A82" s="7" t="s">
        <v>199</v>
      </c>
      <c r="B82" s="3" t="s">
        <v>122</v>
      </c>
      <c r="C82" s="8">
        <v>100000</v>
      </c>
      <c r="D82" s="16"/>
    </row>
    <row r="83" spans="1:4" ht="54" customHeight="1">
      <c r="A83" s="7" t="s">
        <v>200</v>
      </c>
      <c r="B83" s="3" t="s">
        <v>32</v>
      </c>
      <c r="C83" s="8">
        <v>390000</v>
      </c>
      <c r="D83" s="16"/>
    </row>
    <row r="84" spans="1:4" ht="35.1" customHeight="1">
      <c r="A84" s="7" t="s">
        <v>201</v>
      </c>
      <c r="B84" s="3" t="s">
        <v>106</v>
      </c>
      <c r="C84" s="8">
        <v>30000</v>
      </c>
      <c r="D84" s="16"/>
    </row>
    <row r="85" spans="1:4" ht="35.1" customHeight="1">
      <c r="A85" s="7" t="s">
        <v>202</v>
      </c>
      <c r="B85" s="3" t="s">
        <v>107</v>
      </c>
      <c r="C85" s="8">
        <v>30000</v>
      </c>
      <c r="D85" s="16"/>
    </row>
    <row r="86" spans="1:4" ht="57" customHeight="1">
      <c r="A86" s="7" t="s">
        <v>203</v>
      </c>
      <c r="B86" s="3" t="s">
        <v>108</v>
      </c>
      <c r="C86" s="8">
        <v>30000</v>
      </c>
      <c r="D86" s="16"/>
    </row>
    <row r="87" spans="1:4" ht="35.1" customHeight="1">
      <c r="A87" s="7" t="s">
        <v>204</v>
      </c>
      <c r="B87" s="3" t="s">
        <v>31</v>
      </c>
      <c r="C87" s="8">
        <v>342000</v>
      </c>
      <c r="D87" s="16"/>
    </row>
    <row r="88" spans="1:4" ht="35.1" customHeight="1">
      <c r="A88" s="7" t="s">
        <v>205</v>
      </c>
      <c r="B88" s="3" t="s">
        <v>30</v>
      </c>
      <c r="C88" s="8">
        <v>342000</v>
      </c>
      <c r="D88" s="16"/>
    </row>
    <row r="89" spans="1:4" ht="35.1" customHeight="1">
      <c r="A89" s="7" t="s">
        <v>206</v>
      </c>
      <c r="B89" s="3" t="s">
        <v>29</v>
      </c>
      <c r="C89" s="8">
        <v>342000</v>
      </c>
      <c r="D89" s="16"/>
    </row>
    <row r="90" spans="1:4" ht="35.1" customHeight="1">
      <c r="A90" s="7" t="s">
        <v>207</v>
      </c>
      <c r="B90" s="3" t="s">
        <v>28</v>
      </c>
      <c r="C90" s="8">
        <f>C91+C132+C135</f>
        <v>3269262696.54</v>
      </c>
      <c r="D90" s="16"/>
    </row>
    <row r="91" spans="1:4" ht="35.1" customHeight="1">
      <c r="A91" s="7" t="s">
        <v>208</v>
      </c>
      <c r="B91" s="3" t="s">
        <v>27</v>
      </c>
      <c r="C91" s="8">
        <f>C92+C95+C110+C127</f>
        <v>3238687639.4299998</v>
      </c>
      <c r="D91" s="16"/>
    </row>
    <row r="92" spans="1:4" ht="35.1" customHeight="1">
      <c r="A92" s="7" t="s">
        <v>209</v>
      </c>
      <c r="B92" s="3" t="s">
        <v>26</v>
      </c>
      <c r="C92" s="8">
        <v>825446700</v>
      </c>
      <c r="D92" s="16"/>
    </row>
    <row r="93" spans="1:4" ht="35.1" customHeight="1">
      <c r="A93" s="7" t="s">
        <v>210</v>
      </c>
      <c r="B93" s="3" t="s">
        <v>25</v>
      </c>
      <c r="C93" s="8">
        <v>825446700</v>
      </c>
      <c r="D93" s="16"/>
    </row>
    <row r="94" spans="1:4" ht="35.1" customHeight="1">
      <c r="A94" s="7" t="s">
        <v>211</v>
      </c>
      <c r="B94" s="3" t="s">
        <v>24</v>
      </c>
      <c r="C94" s="8">
        <v>825446700</v>
      </c>
      <c r="D94" s="16"/>
    </row>
    <row r="95" spans="1:4" ht="35.1" customHeight="1">
      <c r="A95" s="7" t="s">
        <v>212</v>
      </c>
      <c r="B95" s="3" t="s">
        <v>23</v>
      </c>
      <c r="C95" s="8">
        <f>C96+C98+C100+C102+C104+C106+C108</f>
        <v>518675700</v>
      </c>
      <c r="D95" s="16"/>
    </row>
    <row r="96" spans="1:4" ht="69" customHeight="1">
      <c r="A96" s="7" t="s">
        <v>213</v>
      </c>
      <c r="B96" s="3" t="s">
        <v>22</v>
      </c>
      <c r="C96" s="8">
        <v>207775500</v>
      </c>
      <c r="D96" s="16"/>
    </row>
    <row r="97" spans="1:4" ht="70.5" customHeight="1">
      <c r="A97" s="7" t="s">
        <v>214</v>
      </c>
      <c r="B97" s="3" t="s">
        <v>21</v>
      </c>
      <c r="C97" s="8">
        <v>207775500</v>
      </c>
      <c r="D97" s="16"/>
    </row>
    <row r="98" spans="1:4" ht="49.5" customHeight="1">
      <c r="A98" s="7" t="s">
        <v>215</v>
      </c>
      <c r="B98" s="3" t="s">
        <v>109</v>
      </c>
      <c r="C98" s="8">
        <v>3435400</v>
      </c>
      <c r="D98" s="16"/>
    </row>
    <row r="99" spans="1:4" ht="56.25" customHeight="1">
      <c r="A99" s="7" t="s">
        <v>216</v>
      </c>
      <c r="B99" s="3" t="s">
        <v>110</v>
      </c>
      <c r="C99" s="8">
        <v>3435400</v>
      </c>
      <c r="D99" s="16"/>
    </row>
    <row r="100" spans="1:4" ht="56.25" customHeight="1">
      <c r="A100" s="7" t="s">
        <v>217</v>
      </c>
      <c r="B100" s="3" t="s">
        <v>127</v>
      </c>
      <c r="C100" s="8">
        <v>9872100</v>
      </c>
      <c r="D100" s="16"/>
    </row>
    <row r="101" spans="1:4" ht="56.25" customHeight="1">
      <c r="A101" s="7" t="s">
        <v>218</v>
      </c>
      <c r="B101" s="3" t="s">
        <v>111</v>
      </c>
      <c r="C101" s="8">
        <v>9872100</v>
      </c>
      <c r="D101" s="16"/>
    </row>
    <row r="102" spans="1:4" ht="35.1" customHeight="1">
      <c r="A102" s="7" t="s">
        <v>219</v>
      </c>
      <c r="B102" s="3" t="s">
        <v>19</v>
      </c>
      <c r="C102" s="8">
        <v>51800</v>
      </c>
      <c r="D102" s="16"/>
    </row>
    <row r="103" spans="1:4" ht="35.1" customHeight="1">
      <c r="A103" s="7" t="s">
        <v>220</v>
      </c>
      <c r="B103" s="3" t="s">
        <v>18</v>
      </c>
      <c r="C103" s="8">
        <v>51800</v>
      </c>
      <c r="D103" s="16"/>
    </row>
    <row r="104" spans="1:4" ht="59.25" customHeight="1">
      <c r="A104" s="7" t="s">
        <v>221</v>
      </c>
      <c r="B104" s="3" t="s">
        <v>260</v>
      </c>
      <c r="C104" s="8">
        <v>15740400</v>
      </c>
      <c r="D104" s="16"/>
    </row>
    <row r="105" spans="1:4" ht="57.75" customHeight="1">
      <c r="A105" s="7" t="s">
        <v>222</v>
      </c>
      <c r="B105" s="3" t="s">
        <v>259</v>
      </c>
      <c r="C105" s="8">
        <v>15740400</v>
      </c>
      <c r="D105" s="16"/>
    </row>
    <row r="106" spans="1:4" ht="53.25" customHeight="1">
      <c r="A106" s="7" t="s">
        <v>223</v>
      </c>
      <c r="B106" s="3" t="s">
        <v>124</v>
      </c>
      <c r="C106" s="8">
        <f>25006400</f>
        <v>25006400</v>
      </c>
      <c r="D106" s="16"/>
    </row>
    <row r="107" spans="1:4" ht="43.5" customHeight="1">
      <c r="A107" s="7" t="s">
        <v>224</v>
      </c>
      <c r="B107" s="3" t="s">
        <v>20</v>
      </c>
      <c r="C107" s="8">
        <f>25006400</f>
        <v>25006400</v>
      </c>
      <c r="D107" s="16"/>
    </row>
    <row r="108" spans="1:4" ht="39" customHeight="1">
      <c r="A108" s="7" t="s">
        <v>225</v>
      </c>
      <c r="B108" s="3" t="s">
        <v>17</v>
      </c>
      <c r="C108" s="8">
        <f>C109</f>
        <v>256794100</v>
      </c>
      <c r="D108" s="16"/>
    </row>
    <row r="109" spans="1:4" ht="39.75" customHeight="1">
      <c r="A109" s="7" t="s">
        <v>226</v>
      </c>
      <c r="B109" s="3" t="s">
        <v>16</v>
      </c>
      <c r="C109" s="8">
        <f>250194000+6600100</f>
        <v>256794100</v>
      </c>
      <c r="D109" s="16"/>
    </row>
    <row r="110" spans="1:4" ht="35.1" customHeight="1">
      <c r="A110" s="7" t="s">
        <v>227</v>
      </c>
      <c r="B110" s="3" t="s">
        <v>15</v>
      </c>
      <c r="C110" s="8">
        <v>1684307400</v>
      </c>
      <c r="D110" s="16"/>
    </row>
    <row r="111" spans="1:4" ht="35.1" customHeight="1">
      <c r="A111" s="7" t="s">
        <v>228</v>
      </c>
      <c r="B111" s="3" t="s">
        <v>14</v>
      </c>
      <c r="C111" s="8">
        <v>1627338700</v>
      </c>
      <c r="D111" s="16"/>
    </row>
    <row r="112" spans="1:4" ht="35.1" customHeight="1">
      <c r="A112" s="7" t="s">
        <v>229</v>
      </c>
      <c r="B112" s="3" t="s">
        <v>13</v>
      </c>
      <c r="C112" s="8">
        <v>1627338700</v>
      </c>
      <c r="D112" s="16"/>
    </row>
    <row r="113" spans="1:4" ht="63">
      <c r="A113" s="7" t="s">
        <v>230</v>
      </c>
      <c r="B113" s="3" t="s">
        <v>95</v>
      </c>
      <c r="C113" s="8">
        <v>21539000</v>
      </c>
      <c r="D113" s="16"/>
    </row>
    <row r="114" spans="1:4" ht="63">
      <c r="A114" s="7" t="s">
        <v>231</v>
      </c>
      <c r="B114" s="3" t="s">
        <v>96</v>
      </c>
      <c r="C114" s="8">
        <v>21539000</v>
      </c>
      <c r="D114" s="16"/>
    </row>
    <row r="115" spans="1:4" ht="77.25" customHeight="1">
      <c r="A115" s="7" t="s">
        <v>232</v>
      </c>
      <c r="B115" s="3" t="s">
        <v>12</v>
      </c>
      <c r="C115" s="8">
        <v>18193900</v>
      </c>
      <c r="D115" s="16"/>
    </row>
    <row r="116" spans="1:4" ht="74.25" customHeight="1">
      <c r="A116" s="7" t="s">
        <v>233</v>
      </c>
      <c r="B116" s="3" t="s">
        <v>11</v>
      </c>
      <c r="C116" s="8">
        <v>18193900</v>
      </c>
      <c r="D116" s="16"/>
    </row>
    <row r="117" spans="1:4" ht="48.75" customHeight="1">
      <c r="A117" s="7" t="s">
        <v>234</v>
      </c>
      <c r="B117" s="3" t="s">
        <v>10</v>
      </c>
      <c r="C117" s="8">
        <v>3048700</v>
      </c>
      <c r="D117" s="16"/>
    </row>
    <row r="118" spans="1:4" ht="69" customHeight="1">
      <c r="A118" s="7" t="s">
        <v>235</v>
      </c>
      <c r="B118" s="3" t="s">
        <v>9</v>
      </c>
      <c r="C118" s="8">
        <v>3048700</v>
      </c>
      <c r="D118" s="16"/>
    </row>
    <row r="119" spans="1:4" ht="47.25">
      <c r="A119" s="7" t="s">
        <v>236</v>
      </c>
      <c r="B119" s="3" t="s">
        <v>8</v>
      </c>
      <c r="C119" s="8">
        <v>7200</v>
      </c>
      <c r="D119" s="16"/>
    </row>
    <row r="120" spans="1:4" ht="47.25" customHeight="1">
      <c r="A120" s="7" t="s">
        <v>237</v>
      </c>
      <c r="B120" s="3" t="s">
        <v>7</v>
      </c>
      <c r="C120" s="8">
        <v>7200</v>
      </c>
      <c r="D120" s="16"/>
    </row>
    <row r="121" spans="1:4" ht="68.25" customHeight="1">
      <c r="A121" s="7" t="s">
        <v>238</v>
      </c>
      <c r="B121" s="3" t="s">
        <v>120</v>
      </c>
      <c r="C121" s="8">
        <v>6217400</v>
      </c>
      <c r="D121" s="16"/>
    </row>
    <row r="122" spans="1:4" ht="68.25" customHeight="1">
      <c r="A122" s="7" t="s">
        <v>239</v>
      </c>
      <c r="B122" s="9" t="s">
        <v>121</v>
      </c>
      <c r="C122" s="8">
        <v>6217400</v>
      </c>
      <c r="D122" s="16"/>
    </row>
    <row r="123" spans="1:4" ht="69" customHeight="1">
      <c r="A123" s="7" t="s">
        <v>240</v>
      </c>
      <c r="B123" s="3" t="s">
        <v>112</v>
      </c>
      <c r="C123" s="8">
        <v>1776400</v>
      </c>
      <c r="D123" s="16"/>
    </row>
    <row r="124" spans="1:4" ht="68.25" customHeight="1">
      <c r="A124" s="7" t="s">
        <v>241</v>
      </c>
      <c r="B124" s="3" t="s">
        <v>113</v>
      </c>
      <c r="C124" s="8">
        <v>1776400</v>
      </c>
      <c r="D124" s="16"/>
    </row>
    <row r="125" spans="1:4" ht="54.75" customHeight="1">
      <c r="A125" s="7" t="s">
        <v>242</v>
      </c>
      <c r="B125" s="3" t="s">
        <v>6</v>
      </c>
      <c r="C125" s="8">
        <v>6186100</v>
      </c>
      <c r="D125" s="16"/>
    </row>
    <row r="126" spans="1:4" ht="52.5" customHeight="1">
      <c r="A126" s="7" t="s">
        <v>243</v>
      </c>
      <c r="B126" s="3" t="s">
        <v>5</v>
      </c>
      <c r="C126" s="8">
        <v>6186100</v>
      </c>
      <c r="D126" s="16"/>
    </row>
    <row r="127" spans="1:4" ht="35.1" customHeight="1">
      <c r="A127" s="7" t="s">
        <v>244</v>
      </c>
      <c r="B127" s="3" t="s">
        <v>4</v>
      </c>
      <c r="C127" s="8">
        <f>C128+C130</f>
        <v>210257839.42999998</v>
      </c>
      <c r="D127" s="16"/>
    </row>
    <row r="128" spans="1:4" ht="54" customHeight="1">
      <c r="A128" s="7" t="s">
        <v>245</v>
      </c>
      <c r="B128" s="3" t="s">
        <v>97</v>
      </c>
      <c r="C128" s="8">
        <f>C129</f>
        <v>199687539.42999998</v>
      </c>
      <c r="D128" s="16"/>
    </row>
    <row r="129" spans="1:4" ht="75" customHeight="1">
      <c r="A129" s="7" t="s">
        <v>246</v>
      </c>
      <c r="B129" s="3" t="s">
        <v>98</v>
      </c>
      <c r="C129" s="8">
        <f>199645378.23+42161.2</f>
        <v>199687539.42999998</v>
      </c>
      <c r="D129" s="16"/>
    </row>
    <row r="130" spans="1:4" ht="47.25" customHeight="1">
      <c r="A130" s="7" t="s">
        <v>247</v>
      </c>
      <c r="B130" s="3" t="s">
        <v>3</v>
      </c>
      <c r="C130" s="8">
        <v>10570300</v>
      </c>
      <c r="D130" s="16"/>
    </row>
    <row r="131" spans="1:4" ht="46.5" customHeight="1">
      <c r="A131" s="7" t="s">
        <v>248</v>
      </c>
      <c r="B131" s="3" t="s">
        <v>2</v>
      </c>
      <c r="C131" s="8">
        <v>10570300</v>
      </c>
      <c r="D131" s="16"/>
    </row>
    <row r="132" spans="1:4" ht="35.1" customHeight="1">
      <c r="A132" s="7" t="s">
        <v>249</v>
      </c>
      <c r="B132" s="3" t="s">
        <v>1</v>
      </c>
      <c r="C132" s="8">
        <f>C133</f>
        <v>32157327</v>
      </c>
      <c r="D132" s="16"/>
    </row>
    <row r="133" spans="1:4" ht="35.1" customHeight="1">
      <c r="A133" s="7" t="s">
        <v>250</v>
      </c>
      <c r="B133" s="3" t="s">
        <v>0</v>
      </c>
      <c r="C133" s="8">
        <f>C134</f>
        <v>32157327</v>
      </c>
      <c r="D133" s="16"/>
    </row>
    <row r="134" spans="1:4" ht="35.1" customHeight="1">
      <c r="A134" s="7" t="s">
        <v>251</v>
      </c>
      <c r="B134" s="3" t="s">
        <v>0</v>
      </c>
      <c r="C134" s="8">
        <f>1325600+831727+30000000</f>
        <v>32157327</v>
      </c>
      <c r="D134" s="16"/>
    </row>
    <row r="135" spans="1:4" ht="71.25" customHeight="1">
      <c r="A135" s="7" t="s">
        <v>253</v>
      </c>
      <c r="B135" s="3" t="s">
        <v>254</v>
      </c>
      <c r="C135" s="8">
        <f>C136</f>
        <v>-1582269.89</v>
      </c>
      <c r="D135" s="16"/>
    </row>
    <row r="136" spans="1:4" ht="68.25" customHeight="1">
      <c r="A136" s="7" t="s">
        <v>257</v>
      </c>
      <c r="B136" s="3" t="s">
        <v>258</v>
      </c>
      <c r="C136" s="8">
        <f>C137</f>
        <v>-1582269.89</v>
      </c>
      <c r="D136" s="16"/>
    </row>
    <row r="137" spans="1:4" ht="66.75" customHeight="1">
      <c r="A137" s="7" t="s">
        <v>255</v>
      </c>
      <c r="B137" s="3" t="s">
        <v>256</v>
      </c>
      <c r="C137" s="8">
        <v>-1582269.89</v>
      </c>
      <c r="D137" s="16"/>
    </row>
    <row r="138" spans="1:4" ht="27" customHeight="1">
      <c r="A138" s="4"/>
      <c r="B138" s="18" t="s">
        <v>118</v>
      </c>
      <c r="C138" s="5">
        <f>C10+C90</f>
        <v>3993546654.54</v>
      </c>
      <c r="D138" s="16"/>
    </row>
    <row r="139" spans="1:4" ht="26.25" customHeight="1">
      <c r="D139" s="16"/>
    </row>
    <row r="140" spans="1:4" ht="35.1" customHeight="1">
      <c r="D140" s="15"/>
    </row>
    <row r="141" spans="1:4" ht="35.1" customHeight="1"/>
    <row r="142" spans="1:4" ht="35.1" customHeight="1"/>
    <row r="146" spans="3:3">
      <c r="C146" s="19"/>
    </row>
    <row r="148" spans="3:3">
      <c r="C148" s="19"/>
    </row>
    <row r="150" spans="3:3">
      <c r="C150" s="19"/>
    </row>
    <row r="152" spans="3:3">
      <c r="C152" s="19"/>
    </row>
  </sheetData>
  <pageMargins left="1.3779527559055118" right="0.59055118110236227" top="0.78740157480314965" bottom="0.78740157480314965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</vt:lpstr>
      <vt:lpstr>Вып.плана.!Заголовки_для_печати</vt:lpstr>
      <vt:lpstr>Вып.плана.!Область_печати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022215</cp:lastModifiedBy>
  <cp:lastPrinted>2018-11-26T11:44:25Z</cp:lastPrinted>
  <dcterms:created xsi:type="dcterms:W3CDTF">2017-10-21T13:49:37Z</dcterms:created>
  <dcterms:modified xsi:type="dcterms:W3CDTF">2019-01-21T12:14:52Z</dcterms:modified>
</cp:coreProperties>
</file>